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2" s="1"/>
  <c r="D20" l="1"/>
  <c r="F21" s="1"/>
  <c r="G24" s="1"/>
</calcChain>
</file>

<file path=xl/sharedStrings.xml><?xml version="1.0" encoding="utf-8"?>
<sst xmlns="http://schemas.openxmlformats.org/spreadsheetml/2006/main" count="45" uniqueCount="41">
  <si>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</si>
  <si>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</si>
  <si>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</si>
  <si>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</si>
  <si>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</si>
  <si>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</si>
  <si>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</si>
  <si>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</si>
  <si>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</si>
  <si>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</si>
  <si>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</si>
  <si>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</si>
  <si>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</si>
  <si>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</si>
  <si>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</si>
  <si>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</si>
  <si>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</si>
  <si>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</si>
  <si>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</si>
  <si>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</si>
  <si>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</si>
  <si>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</si>
  <si>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</si>
  <si>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</si>
  <si>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t xml:space="preserve">Расчет комплексной оценки эффективности реализации муниципальной программы (подпрограммы):                                                    О= 0,8 * Cel + 0,2 * Mer
</t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</si>
  <si>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</si>
  <si>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Критерий 2 - Степень реализации контрольных мероприятий подпрограммы "Создание условий получения качественного образования" </t>
  </si>
  <si>
    <t xml:space="preserve">Критерий 1 - Степень достижения целей и решения задач подпрограммы "Создание условий получения качественного образования" </t>
  </si>
  <si>
    <t xml:space="preserve">Комплексная оценка эффективности релизации подпрограммы "Создание условий получения качественного образования" </t>
  </si>
  <si>
    <t xml:space="preserve">Градации оценки эффективности реализации подпрограммы "Создание условий получения качественного образования" </t>
  </si>
  <si>
    <t>Доля образовательных учреждений, удовлетворяющих требованиям комплексной безопасности участников образовательного процесса в образовательных учреждениях во время трудовой и учебной деятельности, в общем количестве образовательных учреждений</t>
  </si>
  <si>
    <t>Доля обучающихся общеобразовательных учреждений, получающих горячее питание, в общей численности обучающихся общеобразовательных учреждений</t>
  </si>
  <si>
    <t>Доля образовательных учреждений, оснащенных современным технологическим оборудованием для приготовления пищи, в общем количестве образовательных учреждений</t>
  </si>
  <si>
    <t>Доля обучающихся, воспитанников образовательных учреждений, которым оказана квалифицированная психолого-педагогическая помощь</t>
  </si>
  <si>
    <t>Количество общеобразовательных учреждений, в которых созданы школьные спортивные клубы</t>
  </si>
  <si>
    <t>%</t>
  </si>
  <si>
    <t>Совершенствование организации школьного питания.</t>
  </si>
  <si>
    <t>Организация питания детей из многодетных и малообеспеченных семей, детей, являющихся детьми-инвалидами, детей с ограниченными возможностями здоровья (ОВЗ), детей с ограниченными возможностями здоровья, получающих образование на дому.</t>
  </si>
  <si>
    <t>Создание в общеобразовательных организациях, расположенных в сельской местности, условий для занятия физической культурой и спортом.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</si>
  <si>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</si>
  <si>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 xml:space="preserve">Расчет оценки эффективности реализации подпрограммы "Создание условий получения качественного образования" в 2022 году  *)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</si>
</sst>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Border="1"/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3" borderId="9" xfId="0" applyFont="1" applyFill="1" applyBorder="1"/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/>
    <xf numFmtId="0" fontId="3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3" borderId="24" xfId="0" applyFont="1" applyFill="1" applyBorder="1" applyAlignment="1">
      <alignment horizontal="right"/>
    </xf>
    <xf numFmtId="0" fontId="6" fillId="3" borderId="25" xfId="0" applyFont="1" applyFill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2" fillId="0" borderId="1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view="pageBreakPreview" topLeftCell="A4" zoomScale="60" workbookViewId="0">
      <selection activeCell="M14" sqref="M14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41" t="s">
        <v>40</v>
      </c>
      <c r="B2" s="42"/>
      <c r="C2" s="42"/>
      <c r="D2" s="42"/>
      <c r="E2" s="42"/>
      <c r="F2" s="42"/>
      <c r="G2" s="43"/>
    </row>
    <row r="3" spans="1:7" ht="28.5" customHeight="1">
      <c r="A3" s="28" t="s">
        <v>20</v>
      </c>
      <c r="B3" s="28"/>
      <c r="C3" s="28"/>
      <c r="D3" s="28"/>
      <c r="E3" s="28"/>
      <c r="F3" s="28"/>
      <c r="G3" s="28"/>
    </row>
    <row r="4" spans="1:7" ht="33.75" customHeight="1" thickBot="1">
      <c r="A4" s="44" t="s">
        <v>27</v>
      </c>
      <c r="B4" s="45"/>
      <c r="C4" s="45"/>
      <c r="D4" s="45"/>
      <c r="E4" s="45"/>
      <c r="F4" s="44"/>
      <c r="G4" s="44"/>
    </row>
    <row r="5" spans="1:7" ht="69.75" customHeight="1">
      <c r="A5" s="2"/>
      <c r="B5" s="25" t="s">
        <v>12</v>
      </c>
      <c r="C5" s="25" t="s">
        <v>0</v>
      </c>
      <c r="D5" s="18" t="s">
        <v>10</v>
      </c>
      <c r="E5" s="18" t="s">
        <v>11</v>
      </c>
      <c r="F5" s="24" t="s">
        <v>16</v>
      </c>
      <c r="G5" s="3" t="s">
        <v>3</v>
      </c>
    </row>
    <row r="6" spans="1:7" ht="126">
      <c r="A6" s="13">
        <v>1</v>
      </c>
      <c r="B6" s="12" t="s">
        <v>30</v>
      </c>
      <c r="C6" s="14" t="s">
        <v>35</v>
      </c>
      <c r="D6" s="26">
        <v>80</v>
      </c>
      <c r="E6" s="19">
        <v>80</v>
      </c>
      <c r="F6" s="22">
        <v>100</v>
      </c>
      <c r="G6" s="6"/>
    </row>
    <row r="7" spans="1:7" ht="78.75">
      <c r="A7" s="13">
        <v>2</v>
      </c>
      <c r="B7" s="12" t="s">
        <v>31</v>
      </c>
      <c r="C7" s="14" t="s">
        <v>35</v>
      </c>
      <c r="D7" s="26">
        <v>95</v>
      </c>
      <c r="E7" s="19">
        <v>95</v>
      </c>
      <c r="F7" s="22">
        <v>100</v>
      </c>
      <c r="G7" s="6"/>
    </row>
    <row r="8" spans="1:7" ht="78.75">
      <c r="A8" s="13">
        <v>3</v>
      </c>
      <c r="B8" s="12" t="s">
        <v>32</v>
      </c>
      <c r="C8" s="14" t="s">
        <v>35</v>
      </c>
      <c r="D8" s="26">
        <v>58</v>
      </c>
      <c r="E8" s="19">
        <v>58</v>
      </c>
      <c r="F8" s="22">
        <v>100</v>
      </c>
      <c r="G8" s="6"/>
    </row>
    <row r="9" spans="1:7" ht="63">
      <c r="A9" s="13">
        <v>4</v>
      </c>
      <c r="B9" s="12" t="s">
        <v>33</v>
      </c>
      <c r="C9" s="14" t="s">
        <v>35</v>
      </c>
      <c r="D9" s="26">
        <v>71</v>
      </c>
      <c r="E9" s="19">
        <v>71</v>
      </c>
      <c r="F9" s="22">
        <v>100</v>
      </c>
      <c r="G9" s="6"/>
    </row>
    <row r="10" spans="1:7" ht="47.25">
      <c r="A10" s="13">
        <v>5</v>
      </c>
      <c r="B10" s="12" t="s">
        <v>34</v>
      </c>
      <c r="C10" s="14" t="s">
        <v>35</v>
      </c>
      <c r="D10" s="26">
        <v>9</v>
      </c>
      <c r="E10" s="19">
        <v>11</v>
      </c>
      <c r="F10" s="22">
        <v>100</v>
      </c>
      <c r="G10" s="6"/>
    </row>
    <row r="11" spans="1:7" ht="15.75">
      <c r="A11" s="4"/>
      <c r="B11" s="5" t="s">
        <v>13</v>
      </c>
      <c r="C11" s="5"/>
      <c r="D11" s="5"/>
      <c r="E11" s="20"/>
      <c r="F11" s="23">
        <f>SUM(F6:F10)</f>
        <v>500</v>
      </c>
      <c r="G11" s="6"/>
    </row>
    <row r="12" spans="1:7" ht="21" customHeight="1" thickBot="1">
      <c r="A12" s="52" t="s">
        <v>21</v>
      </c>
      <c r="B12" s="53"/>
      <c r="C12" s="53"/>
      <c r="D12" s="53"/>
      <c r="E12" s="53"/>
      <c r="F12" s="54"/>
      <c r="G12" s="21">
        <f>F11/A10</f>
        <v>100</v>
      </c>
    </row>
    <row r="13" spans="1:7" ht="31.5" customHeight="1">
      <c r="A13" s="28" t="s">
        <v>17</v>
      </c>
      <c r="B13" s="28"/>
      <c r="C13" s="28"/>
      <c r="D13" s="28"/>
      <c r="E13" s="28"/>
      <c r="F13" s="28"/>
      <c r="G13" s="28"/>
    </row>
    <row r="14" spans="1:7" ht="41.25" customHeight="1" thickBot="1">
      <c r="A14" s="46" t="s">
        <v>26</v>
      </c>
      <c r="B14" s="46"/>
      <c r="C14" s="46"/>
      <c r="D14" s="46"/>
      <c r="E14" s="46"/>
      <c r="F14" s="46"/>
      <c r="G14" s="46"/>
    </row>
    <row r="15" spans="1:7" ht="105.75" customHeight="1">
      <c r="A15" s="2"/>
      <c r="B15" s="47" t="s">
        <v>1</v>
      </c>
      <c r="C15" s="47"/>
      <c r="D15" s="27" t="s">
        <v>22</v>
      </c>
      <c r="E15" s="27"/>
      <c r="F15" s="27" t="s">
        <v>2</v>
      </c>
      <c r="G15" s="55"/>
    </row>
    <row r="16" spans="1:7" ht="20.25" customHeight="1">
      <c r="A16" s="13">
        <v>1</v>
      </c>
      <c r="B16" s="48" t="s">
        <v>36</v>
      </c>
      <c r="C16" s="49"/>
      <c r="D16" s="30">
        <v>1</v>
      </c>
      <c r="E16" s="30"/>
      <c r="F16" s="32"/>
      <c r="G16" s="33"/>
    </row>
    <row r="17" spans="1:13" ht="95.25" customHeight="1">
      <c r="A17" s="13">
        <v>2</v>
      </c>
      <c r="B17" s="50" t="s">
        <v>37</v>
      </c>
      <c r="C17" s="51"/>
      <c r="D17" s="30">
        <v>1</v>
      </c>
      <c r="E17" s="30"/>
      <c r="F17" s="32"/>
      <c r="G17" s="33"/>
      <c r="L17" s="15"/>
    </row>
    <row r="18" spans="1:13" ht="63" customHeight="1">
      <c r="A18" s="13">
        <v>3</v>
      </c>
      <c r="B18" s="50" t="s">
        <v>39</v>
      </c>
      <c r="C18" s="51"/>
      <c r="D18" s="30">
        <v>1</v>
      </c>
      <c r="E18" s="30"/>
      <c r="F18" s="32"/>
      <c r="G18" s="33"/>
    </row>
    <row r="19" spans="1:13" ht="54" customHeight="1">
      <c r="A19" s="17">
        <v>4</v>
      </c>
      <c r="B19" s="50" t="s">
        <v>38</v>
      </c>
      <c r="C19" s="51"/>
      <c r="D19" s="30">
        <v>0</v>
      </c>
      <c r="E19" s="30"/>
      <c r="F19" s="32"/>
      <c r="G19" s="33"/>
      <c r="L19" s="16"/>
      <c r="M19" s="16"/>
    </row>
    <row r="20" spans="1:13" ht="15.75" customHeight="1">
      <c r="A20" s="8"/>
      <c r="B20" s="31" t="s">
        <v>19</v>
      </c>
      <c r="C20" s="31"/>
      <c r="D20" s="40">
        <f>SUM(D16:D19)*100</f>
        <v>300</v>
      </c>
      <c r="E20" s="40"/>
      <c r="F20" s="32"/>
      <c r="G20" s="33"/>
    </row>
    <row r="21" spans="1:13" ht="30" customHeight="1" thickBot="1">
      <c r="A21" s="56" t="s">
        <v>23</v>
      </c>
      <c r="B21" s="57"/>
      <c r="C21" s="57"/>
      <c r="D21" s="57"/>
      <c r="E21" s="57"/>
      <c r="F21" s="34">
        <f>D20/A19</f>
        <v>75</v>
      </c>
      <c r="G21" s="35"/>
    </row>
    <row r="22" spans="1:13" ht="17.25" customHeight="1" thickBot="1">
      <c r="A22" s="9"/>
      <c r="B22" s="9"/>
      <c r="C22" s="9"/>
      <c r="D22" s="9"/>
      <c r="E22" s="10"/>
      <c r="F22" s="7"/>
      <c r="G22" s="7"/>
    </row>
    <row r="23" spans="1:13" ht="31.5" customHeight="1">
      <c r="A23" s="58" t="s">
        <v>28</v>
      </c>
      <c r="B23" s="59"/>
      <c r="C23" s="59"/>
      <c r="D23" s="59"/>
      <c r="E23" s="59"/>
      <c r="F23" s="59"/>
      <c r="G23" s="60"/>
    </row>
    <row r="24" spans="1:13" ht="31.5" customHeight="1" thickBot="1">
      <c r="A24" s="61" t="s">
        <v>24</v>
      </c>
      <c r="B24" s="62"/>
      <c r="C24" s="62"/>
      <c r="D24" s="62"/>
      <c r="E24" s="62"/>
      <c r="F24" s="62"/>
      <c r="G24" s="21">
        <f>0.8*G12+0.2*F21</f>
        <v>95</v>
      </c>
    </row>
    <row r="25" spans="1:13" ht="15.75" thickBot="1">
      <c r="A25" s="1"/>
      <c r="B25" s="1"/>
      <c r="C25" s="1"/>
      <c r="D25" s="1"/>
      <c r="E25" s="1"/>
      <c r="F25" s="1"/>
      <c r="G25" s="1"/>
    </row>
    <row r="26" spans="1:13" ht="33.75" customHeight="1" thickBot="1">
      <c r="A26" s="63" t="s">
        <v>29</v>
      </c>
      <c r="B26" s="64"/>
      <c r="C26" s="64"/>
      <c r="D26" s="64"/>
      <c r="E26" s="64"/>
      <c r="F26" s="65"/>
      <c r="G26" s="1"/>
    </row>
    <row r="27" spans="1:13" ht="13.5" customHeight="1">
      <c r="A27" s="66" t="s">
        <v>14</v>
      </c>
      <c r="B27" s="47"/>
      <c r="C27" s="47"/>
      <c r="D27" s="47" t="s">
        <v>18</v>
      </c>
      <c r="E27" s="47"/>
      <c r="F27" s="69"/>
      <c r="G27" s="1"/>
    </row>
    <row r="28" spans="1:13">
      <c r="A28" s="67" t="s">
        <v>7</v>
      </c>
      <c r="B28" s="68"/>
      <c r="C28" s="68"/>
      <c r="D28" s="32" t="s">
        <v>4</v>
      </c>
      <c r="E28" s="32"/>
      <c r="F28" s="33"/>
      <c r="G28" s="1"/>
    </row>
    <row r="29" spans="1:13">
      <c r="A29" s="67" t="s">
        <v>8</v>
      </c>
      <c r="B29" s="68"/>
      <c r="C29" s="68"/>
      <c r="D29" s="32" t="s">
        <v>5</v>
      </c>
      <c r="E29" s="32"/>
      <c r="F29" s="33"/>
      <c r="G29" s="1"/>
    </row>
    <row r="30" spans="1:13" ht="15.75" thickBot="1">
      <c r="A30" s="38" t="s">
        <v>9</v>
      </c>
      <c r="B30" s="39"/>
      <c r="C30" s="39"/>
      <c r="D30" s="36" t="s">
        <v>6</v>
      </c>
      <c r="E30" s="36"/>
      <c r="F30" s="37"/>
      <c r="G30" s="1"/>
    </row>
    <row r="31" spans="1:13" ht="17.25" customHeight="1">
      <c r="A31" s="29"/>
      <c r="B31" s="29"/>
      <c r="C31" s="29"/>
      <c r="D31" s="29"/>
      <c r="E31" s="29"/>
      <c r="F31" s="29"/>
    </row>
    <row r="32" spans="1:13" ht="47.25" customHeight="1">
      <c r="A32" s="29" t="s">
        <v>25</v>
      </c>
      <c r="B32" s="29"/>
      <c r="C32" s="29"/>
      <c r="D32" s="29"/>
      <c r="E32" s="29"/>
      <c r="F32" s="29"/>
      <c r="G32" s="11"/>
    </row>
    <row r="33" spans="1:6">
      <c r="A33" s="29"/>
      <c r="B33" s="29"/>
      <c r="C33" s="29"/>
      <c r="D33" s="29"/>
      <c r="E33" s="29"/>
      <c r="F33" s="29"/>
    </row>
  </sheetData>
  <mergeCells count="40">
    <mergeCell ref="A24:F24"/>
    <mergeCell ref="D28:F28"/>
    <mergeCell ref="D29:F29"/>
    <mergeCell ref="A26:F26"/>
    <mergeCell ref="A27:C27"/>
    <mergeCell ref="A28:C28"/>
    <mergeCell ref="A29:C29"/>
    <mergeCell ref="D27:F27"/>
    <mergeCell ref="A33:F33"/>
    <mergeCell ref="D20:E20"/>
    <mergeCell ref="A3:G3"/>
    <mergeCell ref="A2:G2"/>
    <mergeCell ref="A4:G4"/>
    <mergeCell ref="A14:G14"/>
    <mergeCell ref="B15:C15"/>
    <mergeCell ref="B16:C16"/>
    <mergeCell ref="B17:C17"/>
    <mergeCell ref="B18:C18"/>
    <mergeCell ref="B19:C19"/>
    <mergeCell ref="A12:F12"/>
    <mergeCell ref="A31:F31"/>
    <mergeCell ref="F15:G15"/>
    <mergeCell ref="A21:E21"/>
    <mergeCell ref="A23:G23"/>
    <mergeCell ref="D15:E15"/>
    <mergeCell ref="A13:G13"/>
    <mergeCell ref="A32:F32"/>
    <mergeCell ref="D16:E16"/>
    <mergeCell ref="D17:E17"/>
    <mergeCell ref="D18:E18"/>
    <mergeCell ref="D19:E19"/>
    <mergeCell ref="B20:C20"/>
    <mergeCell ref="F16:G16"/>
    <mergeCell ref="F17:G17"/>
    <mergeCell ref="F18:G18"/>
    <mergeCell ref="F19:G19"/>
    <mergeCell ref="F20:G20"/>
    <mergeCell ref="F21:G21"/>
    <mergeCell ref="D30:F30"/>
    <mergeCell ref="A30:C30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2023-03-07T06:38:37Z</cp:lastPrinted>
  <dcterms:created xsi:type="dcterms:W3CDTF">2014-01-29T06:13:10Z</dcterms:created>
  <dcterms:modified xsi:type="dcterms:W3CDTF">2023-03-09T10:52:59Z</dcterms:modified>
</cp:coreProperties>
</file>